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121-2014 Супервайзинг\ЛОТ КНГ 121-2014\"/>
    </mc:Choice>
  </mc:AlternateContent>
  <bookViews>
    <workbookView xWindow="0" yWindow="120" windowWidth="15450" windowHeight="11580" tabRatio="449" activeTab="1"/>
  </bookViews>
  <sheets>
    <sheet name="Форма" sheetId="11" r:id="rId1"/>
    <sheet name="Расшифровка" sheetId="10" r:id="rId2"/>
  </sheets>
  <externalReferences>
    <externalReference r:id="rId3"/>
    <externalReference r:id="rId4"/>
    <externalReference r:id="rId5"/>
  </externalReferences>
  <definedNames>
    <definedName name="wrn.Макет._.индивидуакльного._.строительства." localSheetId="0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Ард">#REF!</definedName>
    <definedName name="Аэн">#REF!</definedName>
    <definedName name="_xlnm.Database">#REF!</definedName>
    <definedName name="Ири">#REF!</definedName>
    <definedName name="Иэд">#REF!</definedName>
    <definedName name="Иэи">#REF!</definedName>
    <definedName name="н">#REF!</definedName>
    <definedName name="_xlnm.Print_Area" localSheetId="1">Расшифровка!$A$1:$D$30</definedName>
    <definedName name="_xlnm.Print_Area" localSheetId="0">Форма!$B$1:$H$27</definedName>
    <definedName name="п">#REF!</definedName>
    <definedName name="ск">#REF!</definedName>
    <definedName name="средтех">#REF!</definedName>
    <definedName name="средтехск">#REF!</definedName>
    <definedName name="сртехск">[1]монтаж!$F$4</definedName>
    <definedName name="стехск">[2]бурение!#REF!</definedName>
    <definedName name="транс">#REF!</definedName>
    <definedName name="Урд">#REF!</definedName>
    <definedName name="Ури">#REF!</definedName>
    <definedName name="Уру">#REF!</definedName>
    <definedName name="Участки">#REF!</definedName>
    <definedName name="Уэд">#REF!</definedName>
    <definedName name="фв">'[3]Основная таблица'!$A$20:$B$110</definedName>
    <definedName name="Чрд">#REF!</definedName>
    <definedName name="Чэд">#REF!</definedName>
    <definedName name="Юэд">#REF!</definedName>
    <definedName name="Юэн">#REF!</definedName>
  </definedNames>
  <calcPr calcId="152511" refMode="R1C1"/>
</workbook>
</file>

<file path=xl/calcChain.xml><?xml version="1.0" encoding="utf-8"?>
<calcChain xmlns="http://schemas.openxmlformats.org/spreadsheetml/2006/main">
  <c r="E15" i="11" l="1"/>
  <c r="H14" i="11"/>
  <c r="G14" i="11"/>
  <c r="G13" i="11"/>
  <c r="G16" i="11"/>
  <c r="H12" i="11"/>
  <c r="G12" i="11"/>
  <c r="H13" i="11"/>
  <c r="H16" i="11"/>
</calcChain>
</file>

<file path=xl/sharedStrings.xml><?xml version="1.0" encoding="utf-8"?>
<sst xmlns="http://schemas.openxmlformats.org/spreadsheetml/2006/main" count="69" uniqueCount="46">
  <si>
    <t>№ п/п</t>
  </si>
  <si>
    <t>Вид работ</t>
  </si>
  <si>
    <t>Ед. изм.</t>
  </si>
  <si>
    <t>ИТОГО стоимость</t>
  </si>
  <si>
    <t>ИТОГО, 
руб без НДС</t>
  </si>
  <si>
    <t>ИТОГО, 
руб с НДС</t>
  </si>
  <si>
    <t>Сутки</t>
  </si>
  <si>
    <t xml:space="preserve">суточный тариф* </t>
  </si>
  <si>
    <t>Общая продолжительность</t>
  </si>
  <si>
    <t>ориентировочная продолжительность работ</t>
  </si>
  <si>
    <t>Сопровождение при бурении скважин на кусту №2</t>
  </si>
  <si>
    <t>Сопровождение при бурении скважин на кусту №5</t>
  </si>
  <si>
    <t>Сопровождение при бурении скважин на кусту №6</t>
  </si>
  <si>
    <t>Расчет суточной ставки на супервайзерские услуги 
при эксплуатационно-оценочном бурении скважин</t>
  </si>
  <si>
    <t>Наименование статьи затрат</t>
  </si>
  <si>
    <t>Ед.изм.</t>
  </si>
  <si>
    <t>Кол-во сут.</t>
  </si>
  <si>
    <t>Затраты в месяц 
(в рублях без НДС)</t>
  </si>
  <si>
    <t xml:space="preserve">Заработная плата инженера супервайзера </t>
  </si>
  <si>
    <t>руб.</t>
  </si>
  <si>
    <t>Заработная плата регионального представителя</t>
  </si>
  <si>
    <t xml:space="preserve">Страховые взносы в ПФ, ФОМС РФ, ТФ ОМС </t>
  </si>
  <si>
    <t xml:space="preserve">Командировочные расходы </t>
  </si>
  <si>
    <t>Транспортные расходы до пункта сбора</t>
  </si>
  <si>
    <t>Прочие расходы</t>
  </si>
  <si>
    <t>ИТОГО ЗАТРАТЫ</t>
  </si>
  <si>
    <t xml:space="preserve">Накладные расходы </t>
  </si>
  <si>
    <t>Итого с накладными расходами</t>
  </si>
  <si>
    <t xml:space="preserve">Плановые накопления </t>
  </si>
  <si>
    <t>Итого с плановыми накоплениями</t>
  </si>
  <si>
    <t>ИТОГО ЗАТРАТ В МЕСЯЦ (без НДС)</t>
  </si>
  <si>
    <t>Суточная ставка супервайзера</t>
  </si>
  <si>
    <t xml:space="preserve">  Итого, руб.:</t>
  </si>
  <si>
    <t>*Суточный тариф предусматривает работу двух инженеров 11 часов в сутки</t>
  </si>
  <si>
    <t>Форма оферты по супервайзерским услугам при буровых работах в 2015году</t>
  </si>
  <si>
    <t>Необходимо заполнить расшифровку суточного тарифа</t>
  </si>
  <si>
    <t>Форма 5</t>
  </si>
  <si>
    <t>Приложение №1 к Форме 5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</si>
  <si>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</si>
  <si>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</si>
  <si>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</si>
  <si>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</si>
  <si>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</si>
  <si>
    <t xml:space="preserve"> (подпись)</t>
  </si>
  <si>
    <t>(подпись)</t>
  </si>
  <si>
    <t>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</si>
</sst>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&quot;р.&quot;"/>
    <numFmt numFmtId="165" formatCode="#,##0.000000000&quot;р.&quot;"/>
    <numFmt numFmtId="166" formatCode="0;[Red]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2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6" fontId="6" fillId="0" borderId="0" xfId="0" applyNumberFormat="1" applyFont="1" applyBorder="1"/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right" vertical="center"/>
    </xf>
    <xf numFmtId="3" fontId="9" fillId="2" borderId="5" xfId="2" applyNumberFormat="1" applyFont="1" applyFill="1" applyBorder="1" applyAlignment="1">
      <alignment horizontal="right" vertical="center"/>
    </xf>
    <xf numFmtId="4" fontId="9" fillId="2" borderId="5" xfId="2" applyNumberFormat="1" applyFont="1" applyFill="1" applyBorder="1" applyAlignment="1">
      <alignment horizontal="right" vertical="center"/>
    </xf>
    <xf numFmtId="164" fontId="9" fillId="2" borderId="5" xfId="2" applyNumberFormat="1" applyFont="1" applyFill="1" applyBorder="1" applyAlignment="1">
      <alignment horizontal="center" vertical="center"/>
    </xf>
    <xf numFmtId="164" fontId="9" fillId="2" borderId="6" xfId="2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1" applyFont="1" applyFill="1" applyBorder="1" applyAlignment="1">
      <alignment vertical="center" wrapText="1"/>
    </xf>
    <xf numFmtId="0" fontId="11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 indent="7"/>
    </xf>
    <xf numFmtId="0" fontId="8" fillId="0" borderId="0" xfId="0" applyFont="1"/>
    <xf numFmtId="0" fontId="16" fillId="0" borderId="0" xfId="0" applyFont="1"/>
    <xf numFmtId="0" fontId="8" fillId="0" borderId="0" xfId="0" applyFont="1" applyAlignment="1">
      <alignment horizontal="left" indent="7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3">
    <cellStyle name="Обычный" xfId="0" builtinId="0"/>
    <cellStyle name="Обычный_Инв.расш.ст-ти, лоты пересч.вар.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  <sheetName val="Пром1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СЦЕНАРН УС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  <sheetName val="3.3.31.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7"/>
  <sheetViews>
    <sheetView showGridLines="0" zoomScale="85" zoomScaleNormal="85" zoomScaleSheetLayoutView="85" workbookViewId="0">
      <selection activeCell="B1" sqref="B1:H27"/>
    </sheetView>
  </sheetViews>
  <sheetFormatPr defaultRowHeight="15" x14ac:dyDescent="0.2"/>
  <cols>
    <col min="1" max="1" width="4.7109375" style="26" customWidth="1"/>
    <col min="2" max="2" width="6.85546875" style="16" customWidth="1"/>
    <col min="3" max="3" width="62.28515625" style="26" customWidth="1"/>
    <col min="4" max="4" width="10" style="26" customWidth="1"/>
    <col min="5" max="5" width="24" style="26" customWidth="1"/>
    <col min="6" max="6" width="15.42578125" style="26" customWidth="1"/>
    <col min="7" max="7" width="20.85546875" style="26" customWidth="1"/>
    <col min="8" max="8" width="22.28515625" style="26" customWidth="1"/>
    <col min="9" max="9" width="13" style="26" customWidth="1"/>
    <col min="10" max="10" width="9.140625" style="26" customWidth="1"/>
    <col min="11" max="11" width="11.28515625" style="26" bestFit="1" customWidth="1"/>
    <col min="12" max="16384" width="9.140625" style="26"/>
  </cols>
  <sheetData>
    <row r="2" spans="2:9" ht="15.75" x14ac:dyDescent="0.2">
      <c r="B2" s="70" t="s">
        <v>36</v>
      </c>
      <c r="C2" s="70"/>
    </row>
    <row r="6" spans="2:9" s="16" customFormat="1" ht="16.5" x14ac:dyDescent="0.2">
      <c r="B6" s="74" t="s">
        <v>34</v>
      </c>
      <c r="C6" s="74"/>
      <c r="D6" s="74"/>
      <c r="E6" s="74"/>
      <c r="F6" s="74"/>
      <c r="G6" s="74"/>
      <c r="H6" s="74"/>
    </row>
    <row r="7" spans="2:9" s="16" customFormat="1" ht="15.75" thickBot="1" x14ac:dyDescent="0.25">
      <c r="B7" s="75"/>
      <c r="C7" s="75"/>
      <c r="D7" s="75"/>
      <c r="E7" s="75"/>
      <c r="F7" s="75"/>
      <c r="G7" s="75"/>
      <c r="H7" s="75"/>
    </row>
    <row r="8" spans="2:9" s="17" customFormat="1" ht="33.75" customHeight="1" x14ac:dyDescent="0.2">
      <c r="B8" s="76" t="s">
        <v>0</v>
      </c>
      <c r="C8" s="79" t="s">
        <v>1</v>
      </c>
      <c r="D8" s="79" t="s">
        <v>2</v>
      </c>
      <c r="E8" s="82" t="s">
        <v>9</v>
      </c>
      <c r="F8" s="82" t="s">
        <v>7</v>
      </c>
      <c r="G8" s="64" t="s">
        <v>3</v>
      </c>
      <c r="H8" s="65"/>
    </row>
    <row r="9" spans="2:9" s="17" customFormat="1" ht="19.5" customHeight="1" x14ac:dyDescent="0.2">
      <c r="B9" s="77"/>
      <c r="C9" s="80"/>
      <c r="D9" s="80"/>
      <c r="E9" s="83"/>
      <c r="F9" s="83"/>
      <c r="G9" s="66" t="s">
        <v>4</v>
      </c>
      <c r="H9" s="68" t="s">
        <v>5</v>
      </c>
    </row>
    <row r="10" spans="2:9" s="17" customFormat="1" ht="34.5" customHeight="1" thickBot="1" x14ac:dyDescent="0.25">
      <c r="B10" s="78"/>
      <c r="C10" s="81"/>
      <c r="D10" s="81"/>
      <c r="E10" s="84"/>
      <c r="F10" s="84"/>
      <c r="G10" s="67"/>
      <c r="H10" s="69"/>
    </row>
    <row r="11" spans="2:9" s="17" customFormat="1" ht="19.5" customHeight="1" x14ac:dyDescent="0.2">
      <c r="B11" s="71"/>
      <c r="C11" s="72"/>
      <c r="D11" s="72"/>
      <c r="E11" s="72"/>
      <c r="F11" s="72"/>
      <c r="G11" s="72"/>
      <c r="H11" s="73"/>
    </row>
    <row r="12" spans="2:9" ht="15.75" x14ac:dyDescent="0.2">
      <c r="B12" s="18">
        <v>1</v>
      </c>
      <c r="C12" s="19" t="s">
        <v>10</v>
      </c>
      <c r="D12" s="20" t="s">
        <v>6</v>
      </c>
      <c r="E12" s="21">
        <v>212</v>
      </c>
      <c r="F12" s="22"/>
      <c r="G12" s="23">
        <f>F12*E12</f>
        <v>0</v>
      </c>
      <c r="H12" s="24">
        <f>G12*1.18</f>
        <v>0</v>
      </c>
      <c r="I12" s="25"/>
    </row>
    <row r="13" spans="2:9" ht="15.75" x14ac:dyDescent="0.2">
      <c r="B13" s="18">
        <v>2</v>
      </c>
      <c r="C13" s="19" t="s">
        <v>11</v>
      </c>
      <c r="D13" s="20" t="s">
        <v>6</v>
      </c>
      <c r="E13" s="21">
        <v>153</v>
      </c>
      <c r="F13" s="22"/>
      <c r="G13" s="23">
        <f>F13*E13</f>
        <v>0</v>
      </c>
      <c r="H13" s="24">
        <f>G13*1.18</f>
        <v>0</v>
      </c>
    </row>
    <row r="14" spans="2:9" ht="15.75" x14ac:dyDescent="0.2">
      <c r="B14" s="18">
        <v>3</v>
      </c>
      <c r="C14" s="19" t="s">
        <v>12</v>
      </c>
      <c r="D14" s="20" t="s">
        <v>6</v>
      </c>
      <c r="E14" s="21">
        <v>312</v>
      </c>
      <c r="F14" s="22"/>
      <c r="G14" s="23">
        <f>F14*E14</f>
        <v>0</v>
      </c>
      <c r="H14" s="24">
        <f>G14*1.18</f>
        <v>0</v>
      </c>
    </row>
    <row r="15" spans="2:9" x14ac:dyDescent="0.2">
      <c r="B15" s="27">
        <v>4</v>
      </c>
      <c r="C15" s="28" t="s">
        <v>8</v>
      </c>
      <c r="D15" s="29" t="s">
        <v>6</v>
      </c>
      <c r="E15" s="30">
        <f>SUM(E12,E13,E14,)</f>
        <v>677</v>
      </c>
      <c r="F15" s="31"/>
      <c r="G15" s="32"/>
      <c r="H15" s="33"/>
    </row>
    <row r="16" spans="2:9" s="41" customFormat="1" ht="16.5" thickBot="1" x14ac:dyDescent="0.25">
      <c r="B16" s="34">
        <v>5</v>
      </c>
      <c r="C16" s="35" t="s">
        <v>32</v>
      </c>
      <c r="D16" s="36"/>
      <c r="E16" s="37"/>
      <c r="F16" s="38"/>
      <c r="G16" s="39">
        <f>SUM(G12:G14)</f>
        <v>0</v>
      </c>
      <c r="H16" s="40">
        <f>SUM(H12:H14)</f>
        <v>0</v>
      </c>
    </row>
    <row r="17" spans="2:13" s="43" customFormat="1" ht="15" customHeight="1" x14ac:dyDescent="0.2">
      <c r="B17" s="42"/>
    </row>
    <row r="18" spans="2:13" s="45" customFormat="1" x14ac:dyDescent="0.2">
      <c r="B18" s="53" t="s">
        <v>33</v>
      </c>
      <c r="C18" s="54"/>
      <c r="D18" s="55"/>
      <c r="E18" s="46"/>
      <c r="F18" s="47"/>
      <c r="G18" s="47"/>
      <c r="H18" s="47"/>
    </row>
    <row r="19" spans="2:13" s="45" customFormat="1" x14ac:dyDescent="0.2">
      <c r="B19" s="53" t="s">
        <v>35</v>
      </c>
      <c r="C19" s="56"/>
      <c r="D19" s="56"/>
      <c r="E19" s="47"/>
      <c r="F19" s="48"/>
      <c r="G19" s="49"/>
      <c r="H19" s="50"/>
    </row>
    <row r="20" spans="2:13" s="45" customFormat="1" ht="19.5" customHeight="1" x14ac:dyDescent="0.2">
      <c r="B20" s="44"/>
      <c r="C20" s="47"/>
      <c r="D20" s="47"/>
      <c r="E20" s="47"/>
      <c r="F20" s="48"/>
      <c r="G20" s="49"/>
      <c r="H20" s="50"/>
    </row>
    <row r="21" spans="2:13" ht="19.5" customHeight="1" x14ac:dyDescent="0.2">
      <c r="B21" s="61" t="s">
        <v>38</v>
      </c>
      <c r="C21" s="62"/>
      <c r="D21" s="62"/>
      <c r="E21" s="62"/>
      <c r="F21" s="61" t="s">
        <v>45</v>
      </c>
      <c r="G21" s="61" t="s">
        <v>40</v>
      </c>
      <c r="H21" s="62"/>
      <c r="J21" s="43"/>
      <c r="L21" s="51"/>
      <c r="M21" s="51"/>
    </row>
    <row r="22" spans="2:13" ht="19.5" customHeight="1" x14ac:dyDescent="0.2">
      <c r="B22" s="62"/>
      <c r="C22" s="62"/>
      <c r="D22" s="62"/>
      <c r="E22" s="62"/>
      <c r="F22" s="61" t="s">
        <v>44</v>
      </c>
      <c r="G22" s="62"/>
      <c r="H22" s="62"/>
      <c r="I22" s="52"/>
      <c r="J22" s="52"/>
      <c r="K22" s="52"/>
      <c r="L22" s="52"/>
      <c r="M22" s="52"/>
    </row>
    <row r="23" spans="2:13" ht="19.5" customHeight="1" x14ac:dyDescent="0.2">
      <c r="B23" s="61"/>
      <c r="C23" s="62"/>
      <c r="D23" s="62"/>
      <c r="E23" s="62"/>
      <c r="F23" s="62"/>
      <c r="G23" s="62"/>
      <c r="H23" s="62"/>
      <c r="I23" s="52"/>
      <c r="J23" s="52"/>
      <c r="K23" s="52"/>
      <c r="L23" s="52"/>
      <c r="M23" s="52"/>
    </row>
    <row r="24" spans="2:13" ht="19.5" customHeight="1" x14ac:dyDescent="0.2">
      <c r="B24" s="61" t="s">
        <v>42</v>
      </c>
      <c r="C24" s="62"/>
      <c r="D24" s="62"/>
      <c r="E24" s="62"/>
      <c r="F24" s="61" t="s">
        <v>45</v>
      </c>
      <c r="G24" s="61" t="s">
        <v>40</v>
      </c>
      <c r="H24" s="62"/>
    </row>
    <row r="25" spans="2:13" ht="19.5" customHeight="1" x14ac:dyDescent="0.2">
      <c r="B25" s="63"/>
      <c r="C25" s="62"/>
      <c r="D25" s="62"/>
      <c r="E25" s="62"/>
      <c r="F25" s="62" t="s">
        <v>43</v>
      </c>
      <c r="G25" s="62"/>
      <c r="H25" s="62"/>
    </row>
    <row r="26" spans="2:13" ht="19.5" customHeight="1" x14ac:dyDescent="0.2">
      <c r="B26" s="62"/>
      <c r="C26" s="62"/>
      <c r="D26" s="62"/>
      <c r="E26" s="62"/>
      <c r="F26" s="62"/>
      <c r="G26" s="62"/>
      <c r="H26" s="62"/>
    </row>
    <row r="27" spans="2:13" ht="19.5" customHeight="1" x14ac:dyDescent="0.2"/>
  </sheetData>
  <mergeCells count="12">
    <mergeCell ref="G8:H8"/>
    <mergeCell ref="G9:G10"/>
    <mergeCell ref="H9:H10"/>
    <mergeCell ref="B2:C2"/>
    <mergeCell ref="B11:H11"/>
    <mergeCell ref="B6:H6"/>
    <mergeCell ref="B7:H7"/>
    <mergeCell ref="B8:B10"/>
    <mergeCell ref="C8:C10"/>
    <mergeCell ref="D8:D10"/>
    <mergeCell ref="E8:E10"/>
    <mergeCell ref="F8:F10"/>
  </mergeCells>
  <printOptions horizontalCentered="1"/>
  <pageMargins left="0.39370078740157483" right="0.19685039370078741" top="0.19685039370078741" bottom="0.19685039370078741" header="0.19685039370078741" footer="0.23622047244094491"/>
  <pageSetup paperSize="9" scale="61" orientation="portrait" r:id="rId1"/>
  <headerFooter alignWithMargins="0"/>
  <colBreaks count="2" manualBreakCount="2">
    <brk id="10" max="1048575" man="1"/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Normal="100" zoomScaleSheetLayoutView="100" workbookViewId="0">
      <selection activeCell="D28" sqref="D28"/>
    </sheetView>
  </sheetViews>
  <sheetFormatPr defaultRowHeight="15.75" x14ac:dyDescent="0.25"/>
  <cols>
    <col min="1" max="1" width="65.140625" style="1" customWidth="1"/>
    <col min="2" max="2" width="11.28515625" style="1" customWidth="1"/>
    <col min="3" max="3" width="16.5703125" style="1" customWidth="1"/>
    <col min="4" max="4" width="20.5703125" style="1" customWidth="1"/>
    <col min="5" max="16384" width="9.140625" style="1"/>
  </cols>
  <sheetData>
    <row r="1" spans="1:10" x14ac:dyDescent="0.25">
      <c r="C1" s="87" t="s">
        <v>37</v>
      </c>
      <c r="D1" s="87"/>
    </row>
    <row r="2" spans="1:10" x14ac:dyDescent="0.25">
      <c r="D2" s="2"/>
    </row>
    <row r="3" spans="1:10" x14ac:dyDescent="0.25">
      <c r="A3" s="85" t="s">
        <v>13</v>
      </c>
      <c r="B3" s="86"/>
      <c r="C3" s="86"/>
      <c r="D3" s="86"/>
    </row>
    <row r="4" spans="1:10" s="4" customFormat="1" ht="18.75" x14ac:dyDescent="0.3">
      <c r="A4" s="86"/>
      <c r="B4" s="86"/>
      <c r="C4" s="86"/>
      <c r="D4" s="86"/>
      <c r="E4" s="3"/>
      <c r="F4" s="3"/>
      <c r="G4" s="3"/>
      <c r="H4" s="3"/>
      <c r="I4" s="3"/>
      <c r="J4" s="3"/>
    </row>
    <row r="6" spans="1:10" s="7" customFormat="1" ht="43.5" customHeight="1" x14ac:dyDescent="0.2">
      <c r="A6" s="5" t="s">
        <v>14</v>
      </c>
      <c r="B6" s="5" t="s">
        <v>15</v>
      </c>
      <c r="C6" s="5" t="s">
        <v>16</v>
      </c>
      <c r="D6" s="6" t="s">
        <v>17</v>
      </c>
    </row>
    <row r="7" spans="1:10" x14ac:dyDescent="0.25">
      <c r="A7" s="8" t="s">
        <v>18</v>
      </c>
      <c r="B7" s="9" t="s">
        <v>19</v>
      </c>
      <c r="C7" s="9"/>
      <c r="D7" s="10"/>
    </row>
    <row r="8" spans="1:10" x14ac:dyDescent="0.25">
      <c r="A8" s="8" t="s">
        <v>20</v>
      </c>
      <c r="B8" s="9" t="s">
        <v>19</v>
      </c>
      <c r="C8" s="9"/>
      <c r="D8" s="10"/>
    </row>
    <row r="9" spans="1:10" x14ac:dyDescent="0.25">
      <c r="A9" s="8" t="s">
        <v>21</v>
      </c>
      <c r="B9" s="9" t="s">
        <v>19</v>
      </c>
      <c r="C9" s="9"/>
      <c r="D9" s="10"/>
    </row>
    <row r="10" spans="1:10" x14ac:dyDescent="0.25">
      <c r="A10" s="8" t="s">
        <v>22</v>
      </c>
      <c r="B10" s="9" t="s">
        <v>19</v>
      </c>
      <c r="C10" s="9"/>
      <c r="D10" s="10"/>
    </row>
    <row r="11" spans="1:10" x14ac:dyDescent="0.25">
      <c r="A11" s="8" t="s">
        <v>23</v>
      </c>
      <c r="B11" s="9" t="s">
        <v>19</v>
      </c>
      <c r="C11" s="9"/>
      <c r="D11" s="10"/>
    </row>
    <row r="12" spans="1:10" x14ac:dyDescent="0.25">
      <c r="A12" s="8" t="s">
        <v>24</v>
      </c>
      <c r="B12" s="9" t="s">
        <v>19</v>
      </c>
      <c r="C12" s="9"/>
      <c r="D12" s="10"/>
    </row>
    <row r="13" spans="1:10" s="13" customFormat="1" x14ac:dyDescent="0.25">
      <c r="A13" s="11" t="s">
        <v>25</v>
      </c>
      <c r="B13" s="9" t="s">
        <v>19</v>
      </c>
      <c r="C13" s="9"/>
      <c r="D13" s="12"/>
    </row>
    <row r="14" spans="1:10" x14ac:dyDescent="0.25">
      <c r="A14" s="8" t="s">
        <v>26</v>
      </c>
      <c r="B14" s="9" t="s">
        <v>19</v>
      </c>
      <c r="C14" s="9"/>
      <c r="D14" s="10"/>
    </row>
    <row r="15" spans="1:10" s="13" customFormat="1" x14ac:dyDescent="0.25">
      <c r="A15" s="11" t="s">
        <v>27</v>
      </c>
      <c r="B15" s="9" t="s">
        <v>19</v>
      </c>
      <c r="C15" s="9"/>
      <c r="D15" s="12"/>
    </row>
    <row r="16" spans="1:10" x14ac:dyDescent="0.25">
      <c r="A16" s="8" t="s">
        <v>28</v>
      </c>
      <c r="B16" s="9" t="s">
        <v>19</v>
      </c>
      <c r="C16" s="9"/>
      <c r="D16" s="10"/>
    </row>
    <row r="17" spans="1:11" x14ac:dyDescent="0.25">
      <c r="A17" s="8" t="s">
        <v>29</v>
      </c>
      <c r="B17" s="9" t="s">
        <v>19</v>
      </c>
      <c r="C17" s="9"/>
      <c r="D17" s="10"/>
    </row>
    <row r="18" spans="1:11" s="13" customFormat="1" x14ac:dyDescent="0.25">
      <c r="A18" s="11" t="s">
        <v>30</v>
      </c>
      <c r="B18" s="9" t="s">
        <v>19</v>
      </c>
      <c r="C18" s="9"/>
      <c r="D18" s="12"/>
    </row>
    <row r="19" spans="1:11" x14ac:dyDescent="0.25">
      <c r="A19" s="8"/>
      <c r="B19" s="9"/>
      <c r="C19" s="9"/>
      <c r="D19" s="10"/>
    </row>
    <row r="20" spans="1:11" s="13" customFormat="1" x14ac:dyDescent="0.25">
      <c r="A20" s="11" t="s">
        <v>31</v>
      </c>
      <c r="B20" s="9" t="s">
        <v>19</v>
      </c>
      <c r="C20" s="9"/>
      <c r="D20" s="12"/>
    </row>
    <row r="21" spans="1:11" x14ac:dyDescent="0.25">
      <c r="A21" s="8"/>
      <c r="B21" s="8"/>
      <c r="C21" s="8"/>
      <c r="D21" s="8"/>
    </row>
    <row r="23" spans="1:11" x14ac:dyDescent="0.25">
      <c r="A23" s="57" t="s">
        <v>38</v>
      </c>
      <c r="B23" s="58"/>
      <c r="C23" s="57" t="s">
        <v>39</v>
      </c>
      <c r="D23" s="57" t="s">
        <v>40</v>
      </c>
      <c r="F23" s="57"/>
    </row>
    <row r="24" spans="1:11" s="13" customFormat="1" x14ac:dyDescent="0.25">
      <c r="A24"/>
      <c r="B24" s="58"/>
      <c r="C24" s="59" t="s">
        <v>41</v>
      </c>
      <c r="D24"/>
      <c r="F24"/>
      <c r="H24" s="14"/>
      <c r="I24" s="14"/>
      <c r="J24" s="14"/>
      <c r="K24" s="15"/>
    </row>
    <row r="25" spans="1:11" x14ac:dyDescent="0.25">
      <c r="A25" s="57"/>
      <c r="B25" s="58"/>
      <c r="C25"/>
      <c r="D25"/>
      <c r="F25"/>
    </row>
    <row r="26" spans="1:11" x14ac:dyDescent="0.25">
      <c r="A26" s="57" t="s">
        <v>42</v>
      </c>
      <c r="B26" s="58"/>
      <c r="C26" s="57" t="s">
        <v>39</v>
      </c>
      <c r="D26" s="57" t="s">
        <v>40</v>
      </c>
      <c r="F26" s="57"/>
    </row>
    <row r="27" spans="1:11" x14ac:dyDescent="0.25">
      <c r="A27" s="60"/>
      <c r="B27" s="58"/>
      <c r="C27" s="58" t="s">
        <v>43</v>
      </c>
      <c r="D27"/>
      <c r="F27"/>
    </row>
    <row r="28" spans="1:11" x14ac:dyDescent="0.25">
      <c r="A28"/>
      <c r="B28"/>
      <c r="C28"/>
      <c r="D28"/>
      <c r="F28"/>
    </row>
  </sheetData>
  <mergeCells count="2">
    <mergeCell ref="A3:D4"/>
    <mergeCell ref="C1:D1"/>
  </mergeCells>
  <printOptions horizontalCentered="1"/>
  <pageMargins left="0.59055118110236227" right="0.19685039370078741" top="0.19685039370078741" bottom="0.19685039370078741" header="0" footer="0"/>
  <pageSetup paperSize="9" scale="85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Расшифровка</vt:lpstr>
      <vt:lpstr>Расшифровка!Область_печати</vt:lpstr>
      <vt:lpstr>Форма!Область_печати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slobodskova</dc:creator>
  <cp:lastModifiedBy>BurlakaDV</cp:lastModifiedBy>
  <cp:lastPrinted>2014-10-22T01:33:01Z</cp:lastPrinted>
  <dcterms:created xsi:type="dcterms:W3CDTF">2006-04-13T04:16:29Z</dcterms:created>
  <dcterms:modified xsi:type="dcterms:W3CDTF">2014-10-22T01:33:06Z</dcterms:modified>
</cp:coreProperties>
</file>